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kumenty\Desktop\"/>
    </mc:Choice>
  </mc:AlternateContent>
  <xr:revisionPtr revIDLastSave="0" documentId="13_ncr:1_{30BCFB27-4C1F-4F6B-9614-2E540BC8BE85}" xr6:coauthVersionLast="47" xr6:coauthVersionMax="47" xr10:uidLastSave="{00000000-0000-0000-0000-000000000000}"/>
  <bookViews>
    <workbookView xWindow="-120" yWindow="-120" windowWidth="29040" windowHeight="15720" xr2:uid="{280575D7-F229-4780-B1EA-93264E8B345F}"/>
  </bookViews>
  <sheets>
    <sheet name="Formularz cenowy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2" i="1"/>
  <c r="G11" i="1"/>
  <c r="G10" i="1"/>
  <c r="G9" i="1"/>
  <c r="G8" i="1"/>
  <c r="G7" i="1"/>
  <c r="G6" i="1"/>
  <c r="G5" i="1"/>
  <c r="G14" i="1" s="1"/>
</calcChain>
</file>

<file path=xl/sharedStrings.xml><?xml version="1.0" encoding="utf-8"?>
<sst xmlns="http://schemas.openxmlformats.org/spreadsheetml/2006/main" count="37" uniqueCount="28">
  <si>
    <t xml:space="preserve">Lp. </t>
  </si>
  <si>
    <t xml:space="preserve">Asortyment </t>
  </si>
  <si>
    <t xml:space="preserve">J.m. </t>
  </si>
  <si>
    <t xml:space="preserve">Specyfikacja </t>
  </si>
  <si>
    <t>SZT</t>
  </si>
  <si>
    <t>OCHRONNIKI SŁUCHU</t>
  </si>
  <si>
    <t>OKULARY GOGLE PRZECIWODPRYSKOWE</t>
  </si>
  <si>
    <t>OKULARY SPAWALNICZE</t>
  </si>
  <si>
    <t>PÓŁMASKA FILTRUJĄCA</t>
  </si>
  <si>
    <t>PRZYŁBICA SPAWALNICZA PS-3</t>
  </si>
  <si>
    <r>
      <rPr>
        <b/>
        <sz val="11"/>
        <color theme="1"/>
        <rFont val="Aptos Narrow"/>
        <family val="2"/>
        <scheme val="minor"/>
      </rPr>
      <t>Przyłbica spawalnicza PS-3</t>
    </r>
    <r>
      <rPr>
        <sz val="11"/>
        <color theme="1"/>
        <rFont val="Aptos Narrow"/>
        <family val="2"/>
        <scheme val="minor"/>
      </rPr>
      <t xml:space="preserve"> wyposażona w tzw. podgląd tj. fitr o wymiarach 20 x 100 (DIN 5) oraz filtr główny 
50 x 100 mm (DIN 8 do DIN 13);
</t>
    </r>
    <r>
      <rPr>
        <b/>
        <sz val="11"/>
        <color theme="1"/>
        <rFont val="Aptos Narrow"/>
        <family val="2"/>
        <scheme val="minor"/>
      </rPr>
      <t xml:space="preserve">Dodatkowa ochrona: </t>
    </r>
    <r>
      <rPr>
        <sz val="11"/>
        <color theme="1"/>
        <rFont val="Aptos Narrow"/>
        <family val="2"/>
        <scheme val="minor"/>
      </rPr>
      <t xml:space="preserve">zintegrowany fartuch ochronny wykonany z naturalnej skóry, chroniący szyję i krtań użytkownika przed promieniowaniem i odpryskami;
</t>
    </r>
    <r>
      <rPr>
        <b/>
        <sz val="11"/>
        <color theme="1"/>
        <rFont val="Aptos Narrow"/>
        <family val="2"/>
        <scheme val="minor"/>
      </rPr>
      <t xml:space="preserve">Wymiary i waga:
</t>
    </r>
    <r>
      <rPr>
        <sz val="11"/>
        <color theme="1"/>
        <rFont val="Aptos Narrow"/>
        <family val="2"/>
        <scheme val="minor"/>
      </rPr>
      <t xml:space="preserve">Wysokość: 290 mm;
Szerokość: 220 mm;
Głębokość: 175 mm;
Masa (ciężar): ok. 425–430 g (bez zamontowanych szkieł filtracyjnych).
</t>
    </r>
  </si>
  <si>
    <t xml:space="preserve">NAGOLENNIKI Z NASTOPNIKIEM 
DLA SPAWACZA </t>
  </si>
  <si>
    <t>NAKOLANNIKI ŻELOWE</t>
  </si>
  <si>
    <r>
      <rPr>
        <b/>
        <sz val="11"/>
        <color theme="1"/>
        <rFont val="Aptos Narrow"/>
        <family val="2"/>
        <scheme val="minor"/>
      </rPr>
      <t>Wymagana norma:</t>
    </r>
    <r>
      <rPr>
        <sz val="11"/>
        <color theme="1"/>
        <rFont val="Aptos Narrow"/>
        <family val="2"/>
        <scheme val="minor"/>
      </rPr>
      <t xml:space="preserve"> PN-EN ISO 11611;
</t>
    </r>
    <r>
      <rPr>
        <b/>
        <sz val="11"/>
        <color theme="1"/>
        <rFont val="Aptos Narrow"/>
        <family val="2"/>
        <scheme val="minor"/>
      </rPr>
      <t xml:space="preserve">Materiał podstawowy: </t>
    </r>
    <r>
      <rPr>
        <sz val="11"/>
        <color theme="1"/>
        <rFont val="Aptos Narrow"/>
        <family val="2"/>
        <scheme val="minor"/>
      </rPr>
      <t xml:space="preserve">Wykonane z wysokiej jakości naturalnej skóry bydlęcej (preferowana dwoina lub lico wykończone niepalnie) o wyprawie odpornej na działanie wysokich temperatur. Skóra musi zachowywać elastyczność i nie pękać pod wpływem ciepła;
</t>
    </r>
    <r>
      <rPr>
        <b/>
        <sz val="11"/>
        <color theme="1"/>
        <rFont val="Aptos Narrow"/>
        <family val="2"/>
        <scheme val="minor"/>
      </rPr>
      <t>Rozmiar:</t>
    </r>
    <r>
      <rPr>
        <sz val="11"/>
        <color theme="1"/>
        <rFont val="Aptos Narrow"/>
        <family val="2"/>
        <scheme val="minor"/>
      </rPr>
      <t xml:space="preserve"> produkowany w jednym uniwersalnym rozmiarze, sprzedawany w parach (profilowany na prawą 
i lewą nogę).</t>
    </r>
  </si>
  <si>
    <r>
      <rPr>
        <b/>
        <sz val="11"/>
        <color theme="1"/>
        <rFont val="Aptos Narrow"/>
        <family val="2"/>
        <scheme val="minor"/>
      </rPr>
      <t>Wymagana norma:</t>
    </r>
    <r>
      <rPr>
        <sz val="11"/>
        <color theme="1"/>
        <rFont val="Aptos Narrow"/>
        <family val="2"/>
        <scheme val="minor"/>
      </rPr>
      <t xml:space="preserve"> EN 14404
Wkład żelowy zapewniający wysoką amortyzację nacisku. Ergonomiczny kształt dopasowujący się do kolana. Zewnętrzna powłoka odporna na ścieranie i uszkodzenia mechaniczne. Wewnętrzna warstwa wykonana z materiału odychającego i przyjaznego dla skóry. Konstrukcja zapobiegająca przemieszczaniu się nakolenników. Odporność na długotrwałe użytkowanie.
</t>
    </r>
    <r>
      <rPr>
        <b/>
        <sz val="11"/>
        <color theme="1"/>
        <rFont val="Aptos Narrow"/>
        <family val="2"/>
        <scheme val="minor"/>
      </rPr>
      <t xml:space="preserve">System mocowania: </t>
    </r>
    <r>
      <rPr>
        <sz val="11"/>
        <color theme="1"/>
        <rFont val="Aptos Narrow"/>
        <family val="2"/>
        <scheme val="minor"/>
      </rPr>
      <t xml:space="preserve">minimum dwa regulowane paski mocujące, zapięcie typu rzep lub równoważne. Stabilne utrzymanie na nodze bez ucisku ograniczającego krążenie. 
</t>
    </r>
  </si>
  <si>
    <r>
      <rPr>
        <b/>
        <sz val="11"/>
        <color theme="1"/>
        <rFont val="Aptos Narrow"/>
        <family val="2"/>
        <scheme val="minor"/>
      </rPr>
      <t xml:space="preserve">Wymagana norma: </t>
    </r>
    <r>
      <rPr>
        <sz val="11"/>
        <color theme="1"/>
        <rFont val="Aptos Narrow"/>
        <family val="2"/>
        <scheme val="minor"/>
      </rPr>
      <t xml:space="preserve">EN 352-1
Ochronniki słuchu na pałąku nagłownym Peltor™ OPTIME™ I;
Bardzo lekkie;
Szerokie, wygodne poduszki uszczelniające wypełnione unikatowym połączeniem płynu i pianki zapewniają optymalne uszczelnienie i jednocześnie niewielki nacisk na skórę;
Niski profil oraz duża głębokość wewnętrzna ułatwiają ich używanie z innym sprzętem, umożliwiając swobodne ułożenie uszu.
</t>
    </r>
    <r>
      <rPr>
        <b/>
        <sz val="11"/>
        <color theme="1"/>
        <rFont val="Aptos Narrow"/>
        <family val="2"/>
        <scheme val="minor"/>
      </rPr>
      <t xml:space="preserve">
</t>
    </r>
  </si>
  <si>
    <r>
      <rPr>
        <b/>
        <sz val="11"/>
        <color theme="1"/>
        <rFont val="Aptos Narrow"/>
        <family val="2"/>
        <scheme val="minor"/>
      </rPr>
      <t xml:space="preserve">Wymagana norma: </t>
    </r>
    <r>
      <rPr>
        <sz val="11"/>
        <color theme="1"/>
        <rFont val="Aptos Narrow"/>
        <family val="2"/>
        <scheme val="minor"/>
      </rPr>
      <t>EN 166
Klasa optyczna 1;
Szybka wykonana z poliwęglanu; 
Powłoka Anti-Fog zapewniająca doskonałą ochronę przed zaparowaniem szkieł, szeroki, elastyczny
 i regulowany pasek liczne otwory wentylacyjne zapewniają dostęp powietrza;
Chronią przed małymi odpryskami ciał stałych o energii uderzeń do 120 m/s (B).</t>
    </r>
  </si>
  <si>
    <r>
      <rPr>
        <b/>
        <sz val="11"/>
        <color theme="1"/>
        <rFont val="Aptos Narrow"/>
        <family val="2"/>
        <scheme val="minor"/>
      </rPr>
      <t xml:space="preserve">Wymagana norma: </t>
    </r>
    <r>
      <rPr>
        <sz val="11"/>
        <color theme="1"/>
        <rFont val="Aptos Narrow"/>
        <family val="2"/>
        <scheme val="minor"/>
      </rPr>
      <t>EN 166 i EN 175
Odporność na uderzenie o podwyższonej energii (F) - prędkość uderzenia do 45m/s kulką o masie 0,86g;
Odporność na przenikanie gorących ciał stałych i przywieranie stopionych metali, w goglach są zamontowane standardowe filtry o średnicy fi 50;
Konstrukcja gogli umożliwia szybki demontaż filtrów i włożenie w ich miejsce szybek lub siatek ochronnych, jak również zamocowanie filtrów spawalniczych wraz z szybkami ochronnymi.</t>
    </r>
  </si>
  <si>
    <r>
      <rPr>
        <b/>
        <sz val="11"/>
        <color theme="1"/>
        <rFont val="Aptos Narrow"/>
        <family val="2"/>
        <scheme val="minor"/>
      </rPr>
      <t xml:space="preserve">Wymagana norma: </t>
    </r>
    <r>
      <rPr>
        <sz val="11"/>
        <color theme="1"/>
        <rFont val="Aptos Narrow"/>
        <family val="2"/>
        <scheme val="minor"/>
      </rPr>
      <t xml:space="preserve">EN 149
Półmaska przeciwpyłowa z zaworkiem;
Typ FFP2: ochrona przed nietoksycznymi lub średnio toksycznymi aerozolami w stanie płynnym lub stałym (np. mgły olejowe) w stężeniach do 12,5xOEL lub 10xAPF (NDS);
Zakładana na elastyczną gumkę;
Wentyl wydechowy umiejscowiony na wysokości ust;
Piankowe uszczelnienie na całym obrzeżu półmaski;
Stożkowy kształt maski dodatkowo profilowany do twarzy umożliwia dopasowanie;
Ochrona przed pyłami i dymem metalicznym, drobnymi cząstkami, mgłą olejową czy ozonem;
Stosowana przy obróbce drewna i metali oraz szlifowaniu;
Spełnia wymogi testu pyłem dolomitowym.
</t>
    </r>
  </si>
  <si>
    <t>KASK OCHRONNY Z LOGO BIAŁY</t>
  </si>
  <si>
    <t>KASK OCHRONNY Z LOGO ŻÓŁTY</t>
  </si>
  <si>
    <t>ZAŁĄCZNIK NR 1</t>
  </si>
  <si>
    <t>Ilość szacunkowa</t>
  </si>
  <si>
    <t xml:space="preserve">Cena jednostkowa netto </t>
  </si>
  <si>
    <t xml:space="preserve">Cena ogółem 
netto </t>
  </si>
  <si>
    <t>RAZEM</t>
  </si>
  <si>
    <t>FORMULARZ CENOWY DO SWZ NR NZL/0102/2026/A</t>
  </si>
  <si>
    <r>
      <rPr>
        <b/>
        <sz val="11"/>
        <color theme="1"/>
        <rFont val="Aptos Narrow"/>
        <family val="2"/>
        <scheme val="minor"/>
      </rPr>
      <t>Wymagana norma:</t>
    </r>
    <r>
      <rPr>
        <sz val="11"/>
        <color theme="1"/>
        <rFont val="Aptos Narrow"/>
        <family val="2"/>
        <charset val="238"/>
        <scheme val="minor"/>
      </rPr>
      <t xml:space="preserve"> EN 397
Hełm EVO2 wykonany z tworzywa HDPE;
Regulacja w obwodzie pasa głównego w zakresie 53-64 cm za pomocą przesuwnego zapięcia;
6-punktowa więźba wykonana z LDPE;
3-punktowa regulacja głębokości więźby zapewnia dopasowanie do każdego rozmiaru głowy;
Otwory wentylacyjne z przodu i z tyłu dla optymalnej cyrkulacji powietrza - obniżają temperaturę średnio 
o 2-3°C;
W części przedniej bawełniany napotnik pokryty porowatym poliuretanem;
Przystosowany do użytkowania w zakresie temperatur od -30°C do +50°C;
Odporny na odpryski stopionego metalu;
</t>
    </r>
    <r>
      <rPr>
        <b/>
        <sz val="11"/>
        <color theme="1"/>
        <rFont val="Aptos Narrow"/>
        <family val="2"/>
        <scheme val="minor"/>
      </rPr>
      <t>Nadruk firmowy (logo) - znajduje się centralnie nad daszkiem. Ważne, aby nie nachodziło na krawędź daszka. Wykonane metodą trwałą, odporną na warunki atmosferyczne i promieniowanie UV .</t>
    </r>
    <r>
      <rPr>
        <sz val="11"/>
        <color theme="1"/>
        <rFont val="Aptos Narrow"/>
        <family val="2"/>
        <charset val="238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</si>
</sst>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164" fontId="0" fillId="0" borderId="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3" fillId="0" borderId="8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3E56B-854F-4C9A-A23F-8CED410D32E1}">
  <sheetPr>
    <pageSetUpPr fitToPage="1"/>
  </sheetPr>
  <dimension ref="A1:G14"/>
  <sheetViews>
    <sheetView tabSelected="1" workbookViewId="0">
      <selection activeCell="J4" sqref="J4"/>
    </sheetView>
  </sheetViews>
  <sheetFormatPr defaultRowHeight="15" x14ac:dyDescent="0.25"/>
  <cols>
    <col min="1" max="1" width="5.28515625" customWidth="1"/>
    <col min="2" max="2" width="40" customWidth="1"/>
    <col min="3" max="3" width="93" customWidth="1"/>
    <col min="4" max="5" width="15.42578125" customWidth="1"/>
    <col min="6" max="7" width="18" customWidth="1"/>
  </cols>
  <sheetData>
    <row r="1" spans="1:7" ht="15.75" thickBot="1" x14ac:dyDescent="0.3"/>
    <row r="2" spans="1:7" ht="19.5" customHeight="1" thickBot="1" x14ac:dyDescent="0.3">
      <c r="A2" s="20" t="s">
        <v>21</v>
      </c>
      <c r="B2" s="20"/>
      <c r="C2" s="20"/>
      <c r="D2" s="20"/>
      <c r="E2" s="20"/>
      <c r="F2" s="20"/>
      <c r="G2" s="20"/>
    </row>
    <row r="3" spans="1:7" ht="24" customHeight="1" thickBot="1" x14ac:dyDescent="0.3">
      <c r="A3" s="20" t="s">
        <v>26</v>
      </c>
      <c r="B3" s="20"/>
      <c r="C3" s="20"/>
      <c r="D3" s="20"/>
      <c r="E3" s="20"/>
      <c r="F3" s="20"/>
      <c r="G3" s="20"/>
    </row>
    <row r="4" spans="1:7" ht="30" customHeight="1" thickBot="1" x14ac:dyDescent="0.3">
      <c r="A4" s="12" t="s">
        <v>0</v>
      </c>
      <c r="B4" s="14" t="s">
        <v>1</v>
      </c>
      <c r="C4" s="14" t="s">
        <v>3</v>
      </c>
      <c r="D4" s="12" t="s">
        <v>2</v>
      </c>
      <c r="E4" s="13" t="s">
        <v>22</v>
      </c>
      <c r="F4" s="13" t="s">
        <v>23</v>
      </c>
      <c r="G4" s="13" t="s">
        <v>24</v>
      </c>
    </row>
    <row r="5" spans="1:7" ht="148.5" customHeight="1" x14ac:dyDescent="0.25">
      <c r="A5" s="10">
        <v>1</v>
      </c>
      <c r="B5" s="10" t="s">
        <v>9</v>
      </c>
      <c r="C5" s="11" t="s">
        <v>10</v>
      </c>
      <c r="D5" s="10" t="s">
        <v>4</v>
      </c>
      <c r="E5" s="10">
        <v>21</v>
      </c>
      <c r="F5" s="15"/>
      <c r="G5" s="15">
        <f>SUM(E5*F5)</f>
        <v>0</v>
      </c>
    </row>
    <row r="6" spans="1:7" ht="91.5" customHeight="1" x14ac:dyDescent="0.25">
      <c r="A6" s="4">
        <v>2</v>
      </c>
      <c r="B6" s="5" t="s">
        <v>11</v>
      </c>
      <c r="C6" s="3" t="s">
        <v>13</v>
      </c>
      <c r="D6" s="4" t="s">
        <v>4</v>
      </c>
      <c r="E6" s="1">
        <v>17</v>
      </c>
      <c r="F6" s="15"/>
      <c r="G6" s="15">
        <f t="shared" ref="G6:G13" si="0">SUM(E6*F6)</f>
        <v>0</v>
      </c>
    </row>
    <row r="7" spans="1:7" ht="114.75" customHeight="1" x14ac:dyDescent="0.25">
      <c r="A7" s="1">
        <v>3</v>
      </c>
      <c r="B7" s="2" t="s">
        <v>12</v>
      </c>
      <c r="C7" s="3" t="s">
        <v>14</v>
      </c>
      <c r="D7" s="1" t="s">
        <v>4</v>
      </c>
      <c r="E7" s="1">
        <v>23</v>
      </c>
      <c r="F7" s="15"/>
      <c r="G7" s="15">
        <f t="shared" si="0"/>
        <v>0</v>
      </c>
    </row>
    <row r="8" spans="1:7" ht="111.75" customHeight="1" x14ac:dyDescent="0.25">
      <c r="A8" s="1">
        <v>4</v>
      </c>
      <c r="B8" s="1" t="s">
        <v>5</v>
      </c>
      <c r="C8" s="3" t="s">
        <v>15</v>
      </c>
      <c r="D8" s="1" t="s">
        <v>4</v>
      </c>
      <c r="E8" s="1">
        <v>120</v>
      </c>
      <c r="F8" s="15"/>
      <c r="G8" s="15">
        <f t="shared" si="0"/>
        <v>0</v>
      </c>
    </row>
    <row r="9" spans="1:7" ht="101.25" customHeight="1" x14ac:dyDescent="0.25">
      <c r="A9" s="1">
        <v>5</v>
      </c>
      <c r="B9" s="2" t="s">
        <v>6</v>
      </c>
      <c r="C9" s="3" t="s">
        <v>16</v>
      </c>
      <c r="D9" s="1" t="s">
        <v>4</v>
      </c>
      <c r="E9" s="1">
        <v>85</v>
      </c>
      <c r="F9" s="15"/>
      <c r="G9" s="15">
        <f t="shared" si="0"/>
        <v>0</v>
      </c>
    </row>
    <row r="10" spans="1:7" ht="99" customHeight="1" x14ac:dyDescent="0.25">
      <c r="A10" s="1">
        <v>6</v>
      </c>
      <c r="B10" s="2" t="s">
        <v>7</v>
      </c>
      <c r="C10" s="3" t="s">
        <v>17</v>
      </c>
      <c r="D10" s="1" t="s">
        <v>4</v>
      </c>
      <c r="E10" s="1">
        <v>22</v>
      </c>
      <c r="F10" s="15"/>
      <c r="G10" s="15">
        <f t="shared" si="0"/>
        <v>0</v>
      </c>
    </row>
    <row r="11" spans="1:7" ht="174" customHeight="1" x14ac:dyDescent="0.25">
      <c r="A11" s="1">
        <v>7</v>
      </c>
      <c r="B11" s="1" t="s">
        <v>8</v>
      </c>
      <c r="C11" s="3" t="s">
        <v>18</v>
      </c>
      <c r="D11" s="1" t="s">
        <v>4</v>
      </c>
      <c r="E11" s="1">
        <v>157</v>
      </c>
      <c r="F11" s="15"/>
      <c r="G11" s="15">
        <f t="shared" si="0"/>
        <v>0</v>
      </c>
    </row>
    <row r="12" spans="1:7" ht="191.25" customHeight="1" x14ac:dyDescent="0.25">
      <c r="A12" s="6">
        <v>8</v>
      </c>
      <c r="B12" s="7" t="s">
        <v>19</v>
      </c>
      <c r="C12" s="8" t="s">
        <v>27</v>
      </c>
      <c r="D12" s="9" t="s">
        <v>4</v>
      </c>
      <c r="E12" s="1">
        <v>63</v>
      </c>
      <c r="F12" s="15"/>
      <c r="G12" s="15">
        <f t="shared" si="0"/>
        <v>0</v>
      </c>
    </row>
    <row r="13" spans="1:7" ht="192" customHeight="1" x14ac:dyDescent="0.25">
      <c r="A13" s="1">
        <v>9</v>
      </c>
      <c r="B13" s="2" t="s">
        <v>20</v>
      </c>
      <c r="C13" s="3" t="s">
        <v>27</v>
      </c>
      <c r="D13" s="1" t="s">
        <v>4</v>
      </c>
      <c r="E13" s="1">
        <v>239</v>
      </c>
      <c r="F13" s="15"/>
      <c r="G13" s="15">
        <f t="shared" si="0"/>
        <v>0</v>
      </c>
    </row>
    <row r="14" spans="1:7" ht="24.75" customHeight="1" x14ac:dyDescent="0.25">
      <c r="A14" s="17" t="s">
        <v>25</v>
      </c>
      <c r="B14" s="18"/>
      <c r="C14" s="18"/>
      <c r="D14" s="18"/>
      <c r="E14" s="18"/>
      <c r="F14" s="19"/>
      <c r="G14" s="16">
        <f>SUM(G5:G13)</f>
        <v>0</v>
      </c>
    </row>
  </sheetData>
  <mergeCells count="3">
    <mergeCell ref="A14:F14"/>
    <mergeCell ref="A2:G2"/>
    <mergeCell ref="A3:G3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Zybert Justyna</dc:creator>
  <cp:lastModifiedBy>Zybert Justyna</cp:lastModifiedBy>
  <cp:lastPrinted>2026-03-31T09:17:34Z</cp:lastPrinted>
  <dcterms:created xsi:type="dcterms:W3CDTF">2026-03-24T13:48:56Z</dcterms:created>
  <dcterms:modified xsi:type="dcterms:W3CDTF">2026-04-16T10:02:10Z</dcterms:modified>
</cp:coreProperties>
</file>